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29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F30" i="15" l="1"/>
  <c r="K59" i="15"/>
  <c r="K35" i="15"/>
  <c r="K43" i="15"/>
  <c r="F27" i="15"/>
  <c r="A9" i="33" l="1"/>
  <c r="A12" i="33"/>
  <c r="A15" i="33" l="1"/>
  <c r="A15" i="22" l="1"/>
  <c r="A12" i="22"/>
  <c r="B26" i="22" l="1"/>
  <c r="M27" i="15"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M59" i="15"/>
  <c r="E51" i="15"/>
  <c r="F51" i="15"/>
  <c r="G51" i="15"/>
  <c r="D43" i="15"/>
  <c r="E43" i="15"/>
  <c r="F43" i="15"/>
  <c r="G43" i="15"/>
  <c r="J43" i="15"/>
  <c r="M43" i="15"/>
  <c r="D35" i="15"/>
  <c r="E35" i="15"/>
  <c r="F35" i="15"/>
  <c r="G35" i="15"/>
  <c r="J35" i="15"/>
  <c r="M35" i="15"/>
  <c r="D30" i="15"/>
  <c r="D52" i="15" s="1"/>
  <c r="J52" i="15" s="1"/>
  <c r="M52" i="15" s="1"/>
  <c r="E30" i="15"/>
  <c r="G30" i="15"/>
  <c r="J30" i="15"/>
  <c r="M30" i="15"/>
  <c r="D24" i="15"/>
  <c r="B27" i="22" s="1"/>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<sst xmlns="http://schemas.openxmlformats.org/spreadsheetml/2006/main" count="1304" uniqueCount="516">
  <si>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</si>
  <si>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</si>
  <si>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</si>
  <si>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</si>
  <si>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</si>
  <si>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</si>
  <si>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</si>
  <si>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</si>
  <si>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</si>
  <si>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</si>
  <si>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</si>
  <si>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</si>
  <si>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</si>
  <si>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</si>
  <si>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</si>
  <si>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</si>
  <si>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</si>
  <si>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</si>
  <si>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</si>
  <si>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</si>
  <si>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</si>
  <si>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</si>
  <si>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</si>
  <si>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</si>
  <si>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</si>
  <si>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</si>
  <si>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</si>
  <si>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</si>
  <si>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</si>
  <si>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</si>
  <si>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</si>
  <si>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</si>
  <si>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</si>
  <si>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</si>
  <si>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</si>
  <si>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</si>
  <si>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</si>
  <si>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</si>
  <si>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</si>
  <si>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</si>
  <si>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</si>
  <si>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</si>
  <si>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</si>
  <si>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</si>
  <si>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</si>
  <si>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</si>
  <si>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</si>
  <si>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</si>
  <si>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</si>
  <si>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</si>
  <si>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</si>
  <si>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</si>
  <si>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</si>
  <si>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</si>
  <si>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</si>
  <si>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</si>
  <si>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</si>
  <si>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</si>
  <si>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</si>
  <si>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</si>
  <si>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</si>
  <si>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</si>
  <si>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</si>
  <si>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</si>
  <si>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</si>
  <si>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</si>
  <si>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</si>
  <si>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</si>
  <si>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</si>
  <si>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</si>
  <si>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</si>
  <si>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</si>
  <si>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</si>
  <si>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</si>
  <si>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</si>
  <si>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</si>
  <si>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</si>
  <si>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</si>
  <si>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</si>
  <si>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</si>
  <si>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</si>
  <si>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</si>
  <si>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</si>
  <si>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</si>
  <si>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</si>
  <si>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</si>
  <si>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</si>
  <si>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</si>
  <si>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</si>
  <si>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</si>
  <si>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</si>
  <si>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</si>
  <si>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</si>
  <si>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</si>
  <si>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</si>
  <si>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</si>
  <si>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</si>
  <si>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</si>
  <si>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</si>
  <si>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</si>
  <si>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</si>
  <si>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</si>
  <si>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</si>
  <si>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</si>
  <si>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</si>
  <si>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</si>
  <si>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</si>
  <si>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</si>
  <si>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</si>
  <si>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</si>
  <si>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</si>
  <si>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</si>
  <si>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</si>
  <si>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</si>
  <si>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</si>
  <si>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</si>
  <si>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</si>
  <si>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</si>
  <si>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</si>
  <si>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</si>
  <si>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</si>
  <si>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</si>
  <si>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</si>
  <si>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</si>
  <si>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</si>
  <si>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</si>
  <si>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</si>
  <si>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</si>
  <si>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</si>
  <si>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</si>
  <si>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</si>
  <si>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</si>
  <si>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</si>
  <si>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</si>
  <si>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</si>
  <si>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</si>
  <si>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</si>
  <si>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</si>
  <si>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</si>
  <si>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</si>
  <si>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</si>
  <si>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</si>
  <si>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</si>
  <si>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</si>
  <si>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</si>
  <si>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</si>
  <si>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</si>
  <si>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</si>
  <si>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</si>
  <si>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</si>
  <si>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</si>
  <si>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</si>
  <si>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</si>
  <si>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</si>
  <si>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</si>
  <si>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</si>
  <si>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</si>
  <si>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</si>
  <si>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</si>
  <si>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</si>
  <si>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</si>
  <si>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</si>
  <si>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</si>
  <si>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</si>
  <si>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</si>
  <si>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</si>
  <si>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</si>
  <si>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</si>
  <si>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</si>
  <si>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</si>
  <si>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</si>
  <si>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</si>
  <si>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</si>
  <si>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</si>
  <si>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</si>
  <si>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</si>
  <si>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</si>
  <si>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</si>
  <si>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</si>
  <si>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</si>
  <si>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</si>
  <si>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</si>
  <si>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</si>
  <si>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</si>
  <si>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</si>
  <si>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</si>
  <si>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</si>
  <si>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</si>
  <si>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</si>
  <si>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</si>
  <si>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</si>
  <si>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</si>
  <si>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</si>
  <si>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</si>
  <si>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</si>
  <si>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</si>
  <si>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</si>
  <si>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</si>
  <si>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</si>
  <si>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</si>
  <si>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</si>
  <si>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</si>
  <si>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</si>
  <si>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</si>
  <si>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</si>
  <si>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</si>
  <si>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</si>
  <si>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</si>
  <si>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</si>
  <si>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</si>
  <si>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</si>
  <si>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</si>
  <si>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</si>
  <si>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</si>
  <si>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</si>
  <si>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</si>
  <si>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</si>
  <si>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</si>
  <si>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</si>
  <si>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</si>
  <si>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</si>
  <si>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</si>
  <si>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</si>
  <si>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</si>
  <si>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</si>
  <si>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</si>
  <si>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</si>
  <si>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</si>
  <si>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</si>
  <si>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</si>
  <si>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</si>
  <si>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</si>
  <si>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</si>
  <si>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</si>
  <si>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</si>
  <si>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</si>
  <si>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</si>
  <si>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</si>
  <si>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</si>
  <si>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</si>
  <si>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</si>
  <si>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</si>
  <si>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</si>
  <si>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</si>
  <si>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</si>
  <si>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</si>
  <si>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</si>
  <si>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</si>
  <si>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</si>
  <si>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</si>
  <si>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</si>
  <si>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</si>
  <si>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</si>
  <si>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</si>
  <si>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</si>
  <si>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</si>
  <si>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</si>
  <si>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</si>
  <si>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</si>
  <si>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</si>
  <si>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</si>
  <si>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</si>
  <si>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</si>
  <si>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</si>
  <si>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</si>
  <si>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</si>
  <si>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</si>
  <si>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</si>
  <si>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</si>
  <si>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</si>
  <si>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</si>
  <si>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</si>
  <si>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</si>
  <si>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</si>
  <si>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</si>
  <si>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</si>
  <si>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</si>
  <si>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</si>
  <si>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</si>
  <si>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</si>
  <si>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</si>
  <si>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</si>
  <si>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</si>
  <si>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</si>
  <si>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</si>
  <si>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</si>
  <si>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</si>
  <si>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</si>
  <si>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</si>
  <si>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</si>
  <si>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</si>
  <si>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</si>
  <si>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</si>
  <si>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</si>
  <si>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</si>
  <si>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</si>
  <si>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</si>
  <si>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</si>
  <si>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</si>
  <si>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</si>
  <si>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</si>
  <si>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</si>
  <si>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</si>
  <si>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</si>
  <si>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</si>
  <si>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</si>
  <si>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</si>
  <si>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</si>
  <si>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</si>
  <si>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</si>
  <si>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</si>
  <si>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</si>
  <si>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</si>
  <si>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</si>
  <si>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</si>
  <si>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</si>
  <si>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</si>
  <si>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</si>
  <si>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</si>
  <si>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</si>
  <si>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</si>
  <si>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</si>
  <si>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</si>
  <si>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</si>
  <si>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</si>
  <si>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</si>
  <si>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</si>
  <si>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</si>
  <si>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</si>
  <si>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</si>
  <si>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</si>
  <si>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</si>
  <si>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</si>
  <si>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</si>
  <si>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</si>
  <si>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</si>
  <si>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</si>
  <si>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</si>
  <si>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</si>
  <si>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</si>
  <si>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</si>
  <si>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</si>
  <si>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</si>
  <si>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</si>
  <si>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</si>
  <si>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</si>
  <si>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</si>
  <si>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</si>
  <si>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</si>
  <si>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</si>
  <si>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</si>
  <si>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</si>
  <si>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</si>
  <si>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</si>
  <si>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</si>
  <si>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</si>
  <si>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</si>
  <si>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</si>
  <si>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</si>
  <si>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</si>
  <si>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</si>
  <si>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</si>
  <si>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</si>
  <si>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</si>
  <si>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</si>
  <si>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</si>
  <si>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</si>
  <si>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</si>
  <si>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</si>
  <si>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</si>
  <si>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</si>
  <si>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</si>
  <si>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</si>
  <si>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</si>
  <si>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</si>
  <si>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</si>
  <si>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</si>
  <si>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</si>
  <si>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</si>
  <si>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</si>
  <si>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</si>
  <si>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</si>
  <si>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</si>
  <si>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</si>
  <si>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</si>
  <si>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</si>
  <si>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</si>
  <si>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</si>
  <si>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</si>
  <si>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</si>
  <si>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</si>
  <si>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</si>
  <si>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</si>
  <si>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</si>
  <si>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</si>
  <si>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</si>
  <si>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</si>
  <si>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</si>
  <si>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</si>
  <si>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</si>
  <si>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</si>
  <si>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</si>
  <si>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</si>
  <si>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</si>
  <si>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</si>
  <si>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</si>
  <si>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</si>
  <si>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</si>
  <si>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</si>
  <si>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</si>
  <si>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</si>
  <si>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</si>
  <si>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</si>
  <si>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</si>
  <si>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</si>
  <si>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</si>
  <si>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</si>
  <si>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</si>
  <si>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</si>
  <si>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</si>
  <si>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</si>
  <si>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</si>
  <si>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</si>
  <si>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</si>
  <si>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</si>
  <si>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</si>
  <si>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</si>
  <si>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</si>
  <si>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</si>
  <si>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</si>
  <si>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</si>
  <si>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</si>
  <si>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</si>
  <si>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</si>
  <si>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</si>
  <si>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</si>
  <si>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</si>
  <si>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</si>
  <si>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</si>
  <si>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</si>
  <si>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</si>
  <si>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</si>
  <si>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</si>
  <si>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</si>
  <si>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</si>
  <si>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</si>
  <si>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</si>
  <si>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</si>
  <si>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</si>
  <si>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</si>
  <si>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</si>
  <si>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</si>
  <si>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</si>
  <si>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</si>
  <si>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</si>
  <si>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</si>
  <si>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</si>
  <si>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</si>
  <si>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</si>
  <si>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</si>
  <si>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</si>
  <si>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</si>
  <si>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</si>
  <si>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</si>
  <si>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</si>
  <si>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</si>
  <si>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</si>
  <si>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</si>
  <si>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</si>
  <si>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</si>
  <si>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</si>
  <si>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</si>
  <si>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</si>
  <si>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</si>
  <si>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</si>
  <si>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</si>
  <si>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</si>
  <si>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</si>
  <si>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</si>
  <si>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</si>
  <si>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</si>
  <si>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</si>
  <si>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</si>
  <si>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</si>
  <si>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</si>
  <si>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</si>
  <si>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</si>
  <si>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</si>
  <si>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</si>
  <si>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</si>
  <si>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</si>
  <si>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</si>
  <si>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</si>
  <si>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</si>
  <si>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</si>
  <si>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</si>
  <si>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</si>
  <si>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</si>
  <si>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</si>
  <si>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</si>
  <si>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сетевая автоматика </t>
  </si>
  <si>
    <t xml:space="preserve">противоаварийная автоматика </t>
  </si>
  <si>
    <t>АОСН</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</si>
  <si>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</si>
  <si>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</si>
  <si>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</si>
  <si>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</si>
  <si>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</si>
  <si>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F_prj_109106_48302</t>
  </si>
  <si>
    <t>Строительство автоматики ограничения снижения напряжения (АОСН) на ПС 110 кВ Леваши</t>
  </si>
  <si>
    <t>Левашинский  район, с. Леваши</t>
  </si>
  <si>
    <t>ПС "Леваши"</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</si>
  <si>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</si>
  <si>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</si>
  <si>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</si>
  <si>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-C31-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</si>
</sst>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overlay val="0"/>
      <c:spPr>
        <a:noFill/>
        <a:ln w="25400">
          <a:noFill/>
        </a:ln>
      </c:spPr>
    </c:title>
    <c:autoTitleDeleted val="0"/>
    <c:plotArea>
      <c:layout>
        <c:manualLayout>
          <c:layoutTarget val="inner"/>
          <c:xMode val="edge"/>
          <c:yMode val="edge"/>
          <c:x val="0.17982942779634747"/>
          <c:y val="9.9557370143549373E-2"/>
          <c:w val="0.77652950922849584"/>
          <c:h val="0.804425434475020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-265258212.57142794</c:v>
              </c:pt>
              <c:pt idx="1">
                <c:v>-69335094.857142568</c:v>
              </c:pt>
              <c:pt idx="2">
                <c:v>181736262.47885731</c:v>
              </c:pt>
              <c:pt idx="3">
                <c:v>511337418.11587286</c:v>
              </c:pt>
              <c:pt idx="4">
                <c:v>1038486045.7635219</c:v>
              </c:pt>
              <c:pt idx="5">
                <c:v>1889528962.3941085</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1136"/>
        <c:axId val="134093440"/>
      </c:lineChart>
      <c:catAx>
        <c:axId val="134091136"/>
        <c:scaling>
          <c:orientation val="minMax"/>
        </c:scaling>
        <c:delete val="0"/>
        <c:axPos val="b"/>
        <c:numFmt formatCode="General" sourceLinked="1"/>
        <c:majorTickMark val="out"/>
        <c:minorTickMark val="none"/>
        <c:tickLblPos val="nextTo"/>
        <c:crossAx val="134093440"/>
        <c:crosses val="autoZero"/>
        <c:auto val="1"/>
        <c:lblAlgn val="ctr"/>
        <c:lblOffset val="100"/>
        <c:noMultiLvlLbl val="0"/>
      </c:catAx>
      <c:valAx>
        <c:axId val="134093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1136"/>
        <c:crosses val="autoZero"/>
        <c:crossBetween val="between"/>
      </c:valAx>
    </c:plotArea>
    <c:legend>
      <c:legendPos val="r"/>
      <c:layout>
        <c:manualLayout>
          <c:xMode val="edge"/>
          <c:yMode val="edge"/>
          <c:x val="0.110119047619046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508</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509</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11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11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0" t="s">
        <v>510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11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11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t="s">
        <v>515</v>
      </c>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F_prj_109106_48302</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1" t="str">
        <f>'1. паспорт местоположение'!A15:C15</f>
        <v>Строительство автоматики ограничения снижения напряжения (АОСН) на ПС 110 кВ Леваши</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6"/>
      <c r="U18" s="116"/>
      <c r="V18" s="116"/>
      <c r="W18" s="116"/>
      <c r="X18" s="116"/>
      <c r="Y18" s="116"/>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6"/>
      <c r="U19" s="116"/>
      <c r="V19" s="116"/>
      <c r="W19" s="116"/>
      <c r="X19" s="116"/>
      <c r="Y19" s="116"/>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4" t="s">
        <v>319</v>
      </c>
      <c r="R20" s="125" t="s">
        <v>320</v>
      </c>
      <c r="S20" s="26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K25" sqref="K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6" t="str">
        <f>'1. паспорт местоположение'!A12:C12</f>
        <v>F_prj_109106_48302</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6" t="str">
        <f>'1. паспорт местоположение'!A15:C15</f>
        <v>Строительство автоматики ограничения снижения напряжения (АОСН) на ПС 110 кВ Леваши</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23" t="s">
        <v>511</v>
      </c>
      <c r="C25" s="223" t="s">
        <v>511</v>
      </c>
      <c r="D25" s="223" t="s">
        <v>500</v>
      </c>
      <c r="E25" s="223" t="s">
        <v>290</v>
      </c>
      <c r="F25" s="223" t="s">
        <v>501</v>
      </c>
      <c r="G25" s="223" t="s">
        <v>290</v>
      </c>
      <c r="H25" s="223" t="s">
        <v>502</v>
      </c>
      <c r="I25" s="223" t="s">
        <v>290</v>
      </c>
      <c r="J25" s="224" t="s">
        <v>503</v>
      </c>
      <c r="K25" s="224" t="s">
        <v>503</v>
      </c>
      <c r="L25" s="231" t="s">
        <v>498</v>
      </c>
      <c r="M25" s="231" t="s">
        <v>498</v>
      </c>
      <c r="N25" s="231" t="s">
        <v>498</v>
      </c>
      <c r="O25" s="231" t="s">
        <v>498</v>
      </c>
      <c r="P25" s="231" t="s">
        <v>498</v>
      </c>
      <c r="Q25" s="231" t="s">
        <v>498</v>
      </c>
      <c r="R25" s="231" t="s">
        <v>498</v>
      </c>
      <c r="S25" s="231" t="s">
        <v>498</v>
      </c>
      <c r="T25" s="231"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5">
      <c r="A7" s="258"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8" s="10" customFormat="1" ht="18.75" x14ac:dyDescent="0.2">
      <c r="E8" s="226"/>
      <c r="F8" s="226"/>
      <c r="G8" s="226"/>
      <c r="H8" s="226"/>
      <c r="I8" s="226"/>
      <c r="J8" s="226"/>
      <c r="K8" s="226"/>
      <c r="L8" s="226"/>
      <c r="M8" s="226"/>
      <c r="N8" s="226"/>
      <c r="O8" s="226"/>
      <c r="P8" s="226"/>
      <c r="Q8" s="226"/>
      <c r="R8" s="226"/>
      <c r="S8" s="47"/>
      <c r="T8" s="47"/>
      <c r="U8" s="47"/>
      <c r="V8" s="47"/>
      <c r="W8" s="47"/>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8" s="10" customFormat="1" ht="18.75" x14ac:dyDescent="0.2">
      <c r="E11" s="226"/>
      <c r="F11" s="226"/>
      <c r="G11" s="226"/>
      <c r="H11" s="226"/>
      <c r="I11" s="226"/>
      <c r="J11" s="226"/>
      <c r="K11" s="226"/>
      <c r="L11" s="226"/>
      <c r="M11" s="226"/>
      <c r="N11" s="226"/>
      <c r="O11" s="226"/>
      <c r="P11" s="226"/>
      <c r="Q11" s="226"/>
      <c r="R11" s="226"/>
      <c r="S11" s="47"/>
      <c r="T11" s="47"/>
      <c r="U11" s="47"/>
      <c r="V11" s="47"/>
      <c r="W11" s="47"/>
    </row>
    <row r="12" spans="1:28" s="10" customFormat="1" ht="18.75" customHeight="1" x14ac:dyDescent="0.25">
      <c r="A12" s="262" t="str">
        <f>'1. паспорт местоположение'!A12:C12</f>
        <v>F_prj_109106_48302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8" s="10" customFormat="1" ht="18.75" customHeight="1" x14ac:dyDescent="0.25">
      <c r="A13" s="255" t="s">
        <v>3</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2" t="str">
        <f>'1. паспорт местоположение'!A15:C15</f>
        <v>Строительство автоматики ограничения снижения напряжения (АОСН) на ПС 110 кВ Леваши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301" t="s">
        <v>1</v>
      </c>
      <c r="B21" s="294" t="s">
        <v>323</v>
      </c>
      <c r="C21" s="295"/>
      <c r="D21" s="294" t="s">
        <v>324</v>
      </c>
      <c r="E21" s="295"/>
      <c r="F21" s="298" t="s">
        <v>311</v>
      </c>
      <c r="G21" s="299"/>
      <c r="H21" s="299"/>
      <c r="I21" s="300"/>
      <c r="J21" s="301" t="s">
        <v>325</v>
      </c>
      <c r="K21" s="294" t="s">
        <v>326</v>
      </c>
      <c r="L21" s="295"/>
      <c r="M21" s="294" t="s">
        <v>327</v>
      </c>
      <c r="N21" s="295"/>
      <c r="O21" s="294" t="s">
        <v>328</v>
      </c>
      <c r="P21" s="295"/>
      <c r="Q21" s="294" t="s">
        <v>329</v>
      </c>
      <c r="R21" s="295"/>
      <c r="S21" s="301" t="s">
        <v>330</v>
      </c>
      <c r="T21" s="301" t="s">
        <v>331</v>
      </c>
      <c r="U21" s="301" t="s">
        <v>332</v>
      </c>
      <c r="V21" s="294" t="s">
        <v>333</v>
      </c>
      <c r="W21" s="295"/>
      <c r="X21" s="298" t="s">
        <v>45</v>
      </c>
      <c r="Y21" s="299"/>
      <c r="Z21" s="298" t="s">
        <v>44</v>
      </c>
      <c r="AA21" s="299"/>
    </row>
    <row r="22" spans="1:27" ht="216" customHeight="1" x14ac:dyDescent="0.25">
      <c r="A22" s="303"/>
      <c r="B22" s="296"/>
      <c r="C22" s="297"/>
      <c r="D22" s="296"/>
      <c r="E22" s="297"/>
      <c r="F22" s="298" t="s">
        <v>334</v>
      </c>
      <c r="G22" s="300"/>
      <c r="H22" s="298" t="s">
        <v>335</v>
      </c>
      <c r="I22" s="300"/>
      <c r="J22" s="302"/>
      <c r="K22" s="296"/>
      <c r="L22" s="297"/>
      <c r="M22" s="296"/>
      <c r="N22" s="297"/>
      <c r="O22" s="296"/>
      <c r="P22" s="297"/>
      <c r="Q22" s="296"/>
      <c r="R22" s="297"/>
      <c r="S22" s="302"/>
      <c r="T22" s="302"/>
      <c r="U22" s="302"/>
      <c r="V22" s="296"/>
      <c r="W22" s="297"/>
      <c r="X22" s="129" t="s">
        <v>43</v>
      </c>
      <c r="Y22" s="129" t="s">
        <v>257</v>
      </c>
      <c r="Z22" s="129" t="s">
        <v>42</v>
      </c>
      <c r="AA22" s="129" t="s">
        <v>41</v>
      </c>
    </row>
    <row r="23" spans="1:27" ht="60" customHeight="1" x14ac:dyDescent="0.25">
      <c r="A23" s="302"/>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12:AA12"/>
    <mergeCell ref="A9:AA9"/>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3" sqref="C23: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F_prj_109106_48302</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Строительство автоматики ограничения снижения напряжения (АОСН) на ПС 110 кВ Леваши</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F_prj_109106_48302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Строительство автоматики ограничения снижения напряжения (АОСН) на ПС 110 кВ Леваши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7"/>
      <c r="AB16" s="13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7"/>
      <c r="AB17" s="13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7"/>
      <c r="AB18" s="13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337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04" t="s">
        <v>338</v>
      </c>
      <c r="B23" s="305"/>
      <c r="C23" s="305"/>
      <c r="D23" s="305"/>
      <c r="E23" s="305"/>
      <c r="F23" s="305"/>
      <c r="G23" s="305"/>
      <c r="H23" s="305"/>
      <c r="I23" s="305"/>
      <c r="J23" s="305"/>
      <c r="K23" s="305"/>
      <c r="L23" s="306"/>
      <c r="M23" s="307" t="s">
        <v>339</v>
      </c>
      <c r="N23" s="307"/>
      <c r="O23" s="307"/>
      <c r="P23" s="307"/>
      <c r="Q23" s="307"/>
      <c r="R23" s="307"/>
      <c r="S23" s="307"/>
      <c r="T23" s="307"/>
      <c r="U23" s="307"/>
      <c r="V23" s="307"/>
      <c r="W23" s="307"/>
      <c r="X23" s="307"/>
      <c r="Y23" s="307"/>
      <c r="Z23" s="307"/>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376</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F_prj_109106_48302</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1" t="str">
        <f>'1. паспорт местоположение'!A15:C15</f>
        <v>Строительство автоматики ограничения снижения напряжения (АОСН) на ПС 110 кВ Леваши</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6"/>
      <c r="Q17" s="116"/>
      <c r="R17" s="116"/>
      <c r="S17" s="116"/>
      <c r="T17" s="116"/>
      <c r="U17" s="116"/>
      <c r="V17" s="116"/>
      <c r="W17" s="116"/>
    </row>
    <row r="18" spans="1:26" s="2" customFormat="1" ht="91.5" customHeight="1" x14ac:dyDescent="0.2">
      <c r="A18" s="311" t="s">
        <v>365</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2" t="s">
        <v>369</v>
      </c>
      <c r="F19" s="313"/>
      <c r="G19" s="313"/>
      <c r="H19" s="313"/>
      <c r="I19" s="314"/>
      <c r="J19" s="264" t="s">
        <v>370</v>
      </c>
      <c r="K19" s="264"/>
      <c r="L19" s="264"/>
      <c r="M19" s="264"/>
      <c r="N19" s="264"/>
      <c r="O19" s="264"/>
      <c r="P19" s="116"/>
      <c r="Q19" s="116"/>
      <c r="R19" s="116"/>
      <c r="S19" s="116"/>
      <c r="T19" s="116"/>
      <c r="U19" s="116"/>
      <c r="V19" s="116"/>
      <c r="W19" s="116"/>
    </row>
    <row r="20" spans="1:26" s="2" customFormat="1" ht="51" customHeight="1" x14ac:dyDescent="0.2">
      <c r="A20" s="264"/>
      <c r="B20" s="264"/>
      <c r="C20" s="264"/>
      <c r="D20" s="264"/>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M67" sqref="AM67:AN67"/>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F_prj_109106_48302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Строительство автоматики ограничения снижения напряжения (АОСН) на ПС 110 кВ Леваши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8" t="s">
        <v>377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378</v>
      </c>
      <c r="AL24" s="368"/>
      <c r="AM24" s="152"/>
      <c r="AN24" s="152"/>
      <c r="AO24" s="153"/>
      <c r="AP24" s="153"/>
      <c r="AQ24" s="153"/>
      <c r="AR24" s="153"/>
      <c r="AS24" s="154"/>
    </row>
    <row r="25" spans="1:45" ht="12.75" customHeight="1" thickBot="1" x14ac:dyDescent="0.3">
      <c r="A25" s="349" t="s">
        <v>379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5"/>
      <c r="AN25" s="369" t="s">
        <v>380</v>
      </c>
      <c r="AO25" s="369"/>
      <c r="AP25" s="369"/>
      <c r="AQ25" s="370"/>
      <c r="AR25" s="370"/>
      <c r="AS25" s="154"/>
    </row>
    <row r="26" spans="1:45" ht="17.25" customHeight="1" thickBot="1" x14ac:dyDescent="0.3">
      <c r="A26" s="324" t="s">
        <v>381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5"/>
      <c r="AN26" s="359" t="s">
        <v>382</v>
      </c>
      <c r="AO26" s="360"/>
      <c r="AP26" s="361"/>
      <c r="AQ26" s="357">
        <v>0</v>
      </c>
      <c r="AR26" s="358"/>
      <c r="AS26" s="154"/>
    </row>
    <row r="27" spans="1:45" ht="17.25" customHeight="1" thickBot="1" x14ac:dyDescent="0.3">
      <c r="A27" s="324" t="s">
        <v>383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5"/>
      <c r="AN27" s="359" t="s">
        <v>384</v>
      </c>
      <c r="AO27" s="360"/>
      <c r="AP27" s="361"/>
      <c r="AQ27" s="357">
        <v>0</v>
      </c>
      <c r="AR27" s="358"/>
      <c r="AS27" s="154"/>
    </row>
    <row r="28" spans="1:45" ht="27.75" customHeight="1" thickBot="1" x14ac:dyDescent="0.3">
      <c r="A28" s="362" t="s">
        <v>385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5"/>
      <c r="AN28" s="365" t="s">
        <v>386</v>
      </c>
      <c r="AO28" s="366"/>
      <c r="AP28" s="367"/>
      <c r="AQ28" s="357">
        <v>0</v>
      </c>
      <c r="AR28" s="358"/>
      <c r="AS28" s="154"/>
    </row>
    <row r="29" spans="1:45" ht="17.25" customHeight="1" thickBot="1" x14ac:dyDescent="0.3">
      <c r="A29" s="352" t="s">
        <v>387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5"/>
      <c r="AN29" s="355"/>
      <c r="AO29" s="356"/>
      <c r="AP29" s="356"/>
      <c r="AQ29" s="357">
        <v>0</v>
      </c>
      <c r="AR29" s="358"/>
      <c r="AS29" s="154"/>
    </row>
    <row r="30" spans="1:45" ht="17.25" customHeight="1" thickBot="1" x14ac:dyDescent="0.3">
      <c r="A30" s="324" t="s">
        <v>388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5"/>
      <c r="AS30" s="154"/>
    </row>
    <row r="31" spans="1:45" ht="17.25" customHeight="1" thickBot="1" x14ac:dyDescent="0.3">
      <c r="A31" s="324" t="s">
        <v>389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5"/>
      <c r="AN31" s="155"/>
      <c r="AO31" s="156"/>
      <c r="AP31" s="156"/>
      <c r="AQ31" s="156"/>
      <c r="AR31" s="156"/>
      <c r="AS31" s="154"/>
    </row>
    <row r="32" spans="1:45" ht="17.25" customHeight="1" thickBot="1" x14ac:dyDescent="0.3">
      <c r="A32" s="324" t="s">
        <v>390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5"/>
      <c r="AN32" s="155"/>
      <c r="AO32" s="155"/>
      <c r="AP32" s="155"/>
      <c r="AQ32" s="155"/>
      <c r="AR32" s="155"/>
      <c r="AS32" s="154"/>
    </row>
    <row r="33" spans="1:45" ht="17.25" customHeight="1" thickBot="1" x14ac:dyDescent="0.3">
      <c r="A33" s="324" t="s">
        <v>391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5"/>
      <c r="AN33" s="155"/>
      <c r="AO33" s="155"/>
      <c r="AP33" s="155"/>
      <c r="AQ33" s="155"/>
      <c r="AR33" s="155"/>
      <c r="AS33" s="154"/>
    </row>
    <row r="34" spans="1:45" ht="17.25" customHeight="1" x14ac:dyDescent="0.25">
      <c r="A34" s="324" t="s">
        <v>392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5"/>
      <c r="AN34" s="155"/>
      <c r="AO34" s="155"/>
      <c r="AP34" s="155"/>
      <c r="AQ34" s="155"/>
      <c r="AR34" s="155"/>
      <c r="AS34" s="15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5"/>
      <c r="AN35" s="155"/>
      <c r="AO35" s="155"/>
      <c r="AP35" s="155"/>
      <c r="AQ35" s="155"/>
      <c r="AR35" s="155"/>
      <c r="AS35" s="154"/>
    </row>
    <row r="36" spans="1:45" ht="17.25" customHeight="1" thickBot="1" x14ac:dyDescent="0.3">
      <c r="A36" s="339" t="s">
        <v>393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5"/>
      <c r="AN36" s="155"/>
      <c r="AO36" s="155"/>
      <c r="AP36" s="155"/>
      <c r="AQ36" s="155"/>
      <c r="AR36" s="155"/>
      <c r="AS36" s="154"/>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5"/>
      <c r="AN37" s="155"/>
      <c r="AO37" s="155"/>
      <c r="AP37" s="155"/>
      <c r="AQ37" s="155"/>
      <c r="AR37" s="155"/>
      <c r="AS37" s="154"/>
    </row>
    <row r="38" spans="1:45" ht="17.25" customHeight="1" thickBot="1" x14ac:dyDescent="0.3">
      <c r="A38" s="324" t="s">
        <v>394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5"/>
      <c r="AN38" s="155"/>
      <c r="AO38" s="155"/>
      <c r="AP38" s="155"/>
      <c r="AQ38" s="155"/>
      <c r="AR38" s="155"/>
      <c r="AS38" s="154"/>
    </row>
    <row r="39" spans="1:45" ht="17.25" customHeight="1" thickBot="1" x14ac:dyDescent="0.3">
      <c r="A39" s="339" t="s">
        <v>395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5"/>
      <c r="AN39" s="155"/>
      <c r="AO39" s="155"/>
      <c r="AP39" s="155"/>
      <c r="AQ39" s="155"/>
      <c r="AR39" s="155"/>
      <c r="AS39" s="154"/>
    </row>
    <row r="40" spans="1:45" ht="17.25" customHeight="1" thickBot="1" x14ac:dyDescent="0.3">
      <c r="A40" s="349" t="s">
        <v>396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5"/>
      <c r="AN40" s="155"/>
      <c r="AO40" s="155"/>
      <c r="AP40" s="155"/>
      <c r="AQ40" s="155"/>
      <c r="AR40" s="155"/>
      <c r="AS40" s="154"/>
    </row>
    <row r="41" spans="1:45" ht="17.25" customHeight="1" thickBot="1" x14ac:dyDescent="0.3">
      <c r="A41" s="324" t="s">
        <v>397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5"/>
      <c r="AN41" s="155"/>
      <c r="AO41" s="155"/>
      <c r="AP41" s="155"/>
      <c r="AQ41" s="155"/>
      <c r="AR41" s="155"/>
      <c r="AS41" s="154"/>
    </row>
    <row r="42" spans="1:45" ht="17.25" customHeight="1" thickBot="1" x14ac:dyDescent="0.3">
      <c r="A42" s="324" t="s">
        <v>398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5"/>
      <c r="AN42" s="155"/>
      <c r="AO42" s="155"/>
      <c r="AP42" s="155"/>
      <c r="AQ42" s="155"/>
      <c r="AR42" s="155"/>
      <c r="AS42" s="154"/>
    </row>
    <row r="43" spans="1:45" ht="17.25" customHeight="1" thickBot="1" x14ac:dyDescent="0.3">
      <c r="A43" s="324" t="s">
        <v>399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5"/>
      <c r="AN43" s="155"/>
      <c r="AO43" s="155"/>
      <c r="AP43" s="155"/>
      <c r="AQ43" s="155"/>
      <c r="AR43" s="155"/>
      <c r="AS43" s="154"/>
    </row>
    <row r="44" spans="1:45" ht="17.25" customHeight="1" thickBot="1" x14ac:dyDescent="0.3">
      <c r="A44" s="324" t="s">
        <v>400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5"/>
      <c r="AN44" s="155"/>
      <c r="AO44" s="155"/>
      <c r="AP44" s="155"/>
      <c r="AQ44" s="155"/>
      <c r="AR44" s="155"/>
      <c r="AS44" s="154"/>
    </row>
    <row r="45" spans="1:45" ht="17.25" customHeight="1" thickBot="1" x14ac:dyDescent="0.3">
      <c r="A45" s="324" t="s">
        <v>401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5"/>
      <c r="AN45" s="155"/>
      <c r="AO45" s="155"/>
      <c r="AP45" s="155"/>
      <c r="AQ45" s="155"/>
      <c r="AR45" s="155"/>
      <c r="AS45" s="154"/>
    </row>
    <row r="46" spans="1:45" ht="17.25" customHeight="1" thickBot="1" x14ac:dyDescent="0.3">
      <c r="A46" s="343" t="s">
        <v>402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5"/>
      <c r="AN46" s="155"/>
      <c r="AO46" s="155"/>
      <c r="AP46" s="155"/>
      <c r="AQ46" s="155"/>
      <c r="AR46" s="155"/>
      <c r="AS46" s="154"/>
    </row>
    <row r="47" spans="1:45" ht="24" customHeight="1" thickBot="1" x14ac:dyDescent="0.3">
      <c r="A47" s="345" t="s">
        <v>403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57">
        <v>2018</v>
      </c>
      <c r="AP47" s="157" t="s">
        <v>404</v>
      </c>
      <c r="AQ47" s="154"/>
    </row>
    <row r="48" spans="1:45" ht="12" customHeight="1" thickBot="1" x14ac:dyDescent="0.3">
      <c r="A48" s="324" t="s">
        <v>405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2">
        <v>0</v>
      </c>
      <c r="AP48" s="212">
        <v>0</v>
      </c>
      <c r="AQ48" s="154"/>
    </row>
    <row r="49" spans="1:43" ht="12" customHeight="1" thickBot="1" x14ac:dyDescent="0.3">
      <c r="A49" s="324" t="s">
        <v>406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2">
        <v>0</v>
      </c>
      <c r="AP49" s="212">
        <v>0</v>
      </c>
      <c r="AQ49" s="154"/>
    </row>
    <row r="50" spans="1:43" ht="12" customHeight="1" thickBot="1" x14ac:dyDescent="0.3">
      <c r="A50" s="339" t="s">
        <v>407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7" t="s">
        <v>408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57">
        <v>2018</v>
      </c>
      <c r="AP52" s="157" t="s">
        <v>404</v>
      </c>
      <c r="AQ52" s="154"/>
    </row>
    <row r="53" spans="1:43" ht="11.25" customHeight="1" thickBot="1" x14ac:dyDescent="0.3">
      <c r="A53" s="341" t="s">
        <v>409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4">
        <v>0</v>
      </c>
      <c r="AP53" s="214">
        <v>0</v>
      </c>
      <c r="AQ53" s="154"/>
    </row>
    <row r="54" spans="1:43" ht="12" customHeight="1" thickBot="1" x14ac:dyDescent="0.3">
      <c r="A54" s="324" t="s">
        <v>410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4">
        <v>0</v>
      </c>
      <c r="AP54" s="214">
        <v>0</v>
      </c>
      <c r="AQ54" s="154"/>
    </row>
    <row r="55" spans="1:43" ht="12" customHeight="1" thickBot="1" x14ac:dyDescent="0.3">
      <c r="A55" s="324" t="s">
        <v>411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4">
        <v>0</v>
      </c>
      <c r="AP55" s="214">
        <v>0</v>
      </c>
      <c r="AQ55" s="154"/>
    </row>
    <row r="56" spans="1:43" ht="12" customHeight="1" thickBot="1" x14ac:dyDescent="0.3">
      <c r="A56" s="339" t="s">
        <v>412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7" t="s">
        <v>413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57">
        <v>2018</v>
      </c>
      <c r="AP58" s="157" t="s">
        <v>404</v>
      </c>
      <c r="AQ58" s="154"/>
    </row>
    <row r="59" spans="1:43" ht="12.75" customHeight="1" thickBot="1" x14ac:dyDescent="0.3">
      <c r="A59" s="336" t="s">
        <v>414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3">
        <v>0</v>
      </c>
      <c r="AP59" s="213">
        <v>0</v>
      </c>
      <c r="AQ59" s="165"/>
    </row>
    <row r="60" spans="1:43" ht="12" customHeight="1" thickBot="1" x14ac:dyDescent="0.3">
      <c r="A60" s="324" t="s">
        <v>415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2">
        <v>0</v>
      </c>
      <c r="AP60" s="212">
        <v>0</v>
      </c>
      <c r="AQ60" s="154"/>
    </row>
    <row r="61" spans="1:43" ht="12" customHeight="1" thickBot="1" x14ac:dyDescent="0.3">
      <c r="A61" s="324" t="s">
        <v>416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2">
        <v>0</v>
      </c>
      <c r="AP61" s="212">
        <v>0</v>
      </c>
      <c r="AQ61" s="154"/>
    </row>
    <row r="62" spans="1:43" ht="12" customHeight="1" x14ac:dyDescent="0.25">
      <c r="A62" s="324" t="s">
        <v>390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2">
        <v>0</v>
      </c>
      <c r="AP62" s="212">
        <v>0</v>
      </c>
      <c r="AQ62" s="15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2"/>
      <c r="AP63" s="212"/>
      <c r="AQ63" s="154"/>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2"/>
      <c r="AP64" s="212"/>
      <c r="AQ64" s="154"/>
    </row>
    <row r="65" spans="1:43" ht="12" customHeight="1" thickBot="1" x14ac:dyDescent="0.3">
      <c r="A65" s="324" t="s">
        <v>417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2">
        <v>0</v>
      </c>
      <c r="AP65" s="212">
        <v>0</v>
      </c>
      <c r="AQ65" s="154"/>
    </row>
    <row r="66" spans="1:43" ht="27.75" customHeight="1" thickBot="1" x14ac:dyDescent="0.3">
      <c r="A66" s="319" t="s">
        <v>418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1">
        <v>0</v>
      </c>
      <c r="AP66" s="211">
        <v>0</v>
      </c>
      <c r="AQ66" s="165"/>
    </row>
    <row r="67" spans="1:43" ht="11.25" customHeight="1" thickBot="1" x14ac:dyDescent="0.3">
      <c r="A67" s="324" t="s">
        <v>419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2">
        <v>0</v>
      </c>
      <c r="AP67" s="212">
        <v>0</v>
      </c>
      <c r="AQ67" s="154"/>
    </row>
    <row r="68" spans="1:43" ht="25.5" customHeight="1" thickBot="1" x14ac:dyDescent="0.3">
      <c r="A68" s="319" t="s">
        <v>420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1">
        <v>0</v>
      </c>
      <c r="AP68" s="211">
        <v>0</v>
      </c>
      <c r="AQ68" s="165"/>
    </row>
    <row r="69" spans="1:43" ht="12" customHeight="1" thickBot="1" x14ac:dyDescent="0.3">
      <c r="A69" s="324" t="s">
        <v>421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2">
        <v>0</v>
      </c>
      <c r="AP69" s="212">
        <v>0</v>
      </c>
      <c r="AQ69" s="154"/>
    </row>
    <row r="70" spans="1:43" ht="12.75" customHeight="1" thickBot="1" x14ac:dyDescent="0.3">
      <c r="A70" s="322" t="s">
        <v>422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1">
        <v>0</v>
      </c>
      <c r="AP70" s="211">
        <v>0</v>
      </c>
      <c r="AQ70" s="165"/>
    </row>
    <row r="71" spans="1:43" ht="12" customHeight="1" thickBot="1" x14ac:dyDescent="0.3">
      <c r="A71" s="324" t="s">
        <v>393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2">
        <v>0</v>
      </c>
      <c r="AP71" s="212">
        <v>0</v>
      </c>
      <c r="AQ71" s="154"/>
    </row>
    <row r="72" spans="1:43" ht="12.75" customHeight="1" thickBot="1" x14ac:dyDescent="0.3">
      <c r="A72" s="331" t="s">
        <v>423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7" t="s">
        <v>424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57">
        <v>2018</v>
      </c>
      <c r="AP74" s="157" t="s">
        <v>404</v>
      </c>
      <c r="AQ74" s="154"/>
    </row>
    <row r="75" spans="1:43" ht="25.5" customHeight="1" thickBot="1" x14ac:dyDescent="0.3">
      <c r="A75" s="319" t="s">
        <v>420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1">
        <v>0</v>
      </c>
      <c r="AP75" s="211">
        <v>0</v>
      </c>
      <c r="AQ75" s="165"/>
    </row>
    <row r="76" spans="1:43" ht="12" customHeight="1" thickBot="1" x14ac:dyDescent="0.3">
      <c r="A76" s="324" t="s">
        <v>419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2">
        <v>0</v>
      </c>
      <c r="AP76" s="212">
        <v>0</v>
      </c>
      <c r="AQ76" s="154"/>
    </row>
    <row r="77" spans="1:43" ht="12" customHeight="1" thickBot="1" x14ac:dyDescent="0.3">
      <c r="A77" s="324" t="s">
        <v>421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2">
        <v>0</v>
      </c>
      <c r="AP77" s="212">
        <v>0</v>
      </c>
      <c r="AQ77" s="154"/>
    </row>
    <row r="78" spans="1:43" ht="12" customHeight="1" thickBot="1" x14ac:dyDescent="0.3">
      <c r="A78" s="324" t="s">
        <v>393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2">
        <v>0</v>
      </c>
      <c r="AP78" s="212">
        <v>0</v>
      </c>
      <c r="AQ78" s="154"/>
    </row>
    <row r="79" spans="1:43" ht="12" customHeight="1" thickBot="1" x14ac:dyDescent="0.3">
      <c r="A79" s="324" t="s">
        <v>425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2">
        <v>0</v>
      </c>
      <c r="AP79" s="212">
        <v>0</v>
      </c>
      <c r="AQ79" s="154"/>
    </row>
    <row r="80" spans="1:43" ht="12" customHeight="1" thickBot="1" x14ac:dyDescent="0.3">
      <c r="A80" s="324" t="s">
        <v>426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2">
        <v>0</v>
      </c>
      <c r="AP80" s="212">
        <v>0</v>
      </c>
      <c r="AQ80" s="154"/>
    </row>
    <row r="81" spans="1:45" ht="12.75" customHeight="1" thickBot="1" x14ac:dyDescent="0.3">
      <c r="A81" s="324" t="s">
        <v>427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2">
        <v>0</v>
      </c>
      <c r="AP81" s="212">
        <v>0</v>
      </c>
      <c r="AQ81" s="154"/>
    </row>
    <row r="82" spans="1:45" ht="12.75" customHeight="1" thickBot="1" x14ac:dyDescent="0.3">
      <c r="A82" s="324" t="s">
        <v>428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2">
        <v>0</v>
      </c>
      <c r="AP82" s="212">
        <v>0</v>
      </c>
      <c r="AQ82" s="154"/>
    </row>
    <row r="83" spans="1:45" ht="12" customHeight="1" thickBot="1" x14ac:dyDescent="0.3">
      <c r="A83" s="322" t="s">
        <v>429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1">
        <v>0</v>
      </c>
      <c r="AP83" s="211">
        <v>0</v>
      </c>
      <c r="AQ83" s="165"/>
    </row>
    <row r="84" spans="1:45" ht="12" customHeight="1" thickBot="1" x14ac:dyDescent="0.3">
      <c r="A84" s="322" t="s">
        <v>430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1">
        <v>0</v>
      </c>
      <c r="AP84" s="211">
        <v>0</v>
      </c>
      <c r="AQ84" s="165"/>
    </row>
    <row r="85" spans="1:45" ht="12" customHeight="1" thickBot="1" x14ac:dyDescent="0.3">
      <c r="A85" s="324" t="s">
        <v>431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2">
        <v>0</v>
      </c>
      <c r="AP85" s="212">
        <v>0</v>
      </c>
      <c r="AQ85" s="152"/>
    </row>
    <row r="86" spans="1:45" ht="27.75" customHeight="1" thickBot="1" x14ac:dyDescent="0.3">
      <c r="A86" s="319" t="s">
        <v>432</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1">
        <v>0</v>
      </c>
      <c r="AP86" s="211">
        <v>0</v>
      </c>
      <c r="AQ86" s="165"/>
    </row>
    <row r="87" spans="1:45" ht="15.75" thickBot="1" x14ac:dyDescent="0.3">
      <c r="A87" s="319" t="s">
        <v>433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1">
        <v>0</v>
      </c>
      <c r="AP87" s="211">
        <v>0</v>
      </c>
      <c r="AQ87" s="165"/>
    </row>
    <row r="88" spans="1:45" ht="14.25" customHeight="1" thickBot="1" x14ac:dyDescent="0.3">
      <c r="A88" s="316" t="s">
        <v>434</v>
      </c>
      <c r="B88" s="317"/>
      <c r="C88" s="317"/>
      <c r="D88" s="318"/>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5">
        <v>0</v>
      </c>
      <c r="AL88" s="315"/>
      <c r="AM88" s="315">
        <v>0</v>
      </c>
      <c r="AN88" s="315"/>
      <c r="AO88" s="211">
        <v>0</v>
      </c>
      <c r="AP88" s="211">
        <v>0</v>
      </c>
      <c r="AQ88" s="165"/>
    </row>
    <row r="89" spans="1:45" ht="15.75" thickBot="1" x14ac:dyDescent="0.3">
      <c r="A89" s="316" t="s">
        <v>435</v>
      </c>
      <c r="B89" s="317"/>
      <c r="C89" s="317"/>
      <c r="D89" s="318"/>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5">
        <v>0</v>
      </c>
      <c r="AL89" s="315"/>
      <c r="AM89" s="315">
        <v>0</v>
      </c>
      <c r="AN89" s="315"/>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5">
        <v>0</v>
      </c>
      <c r="AL90" s="315"/>
      <c r="AM90" s="315">
        <v>0</v>
      </c>
      <c r="AN90" s="315"/>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1" sqref="G31"/>
    </sheetView>
  </sheetViews>
  <sheetFormatPr defaultRowHeight="15.75" x14ac:dyDescent="0.25"/>
  <cols>
    <col min="1" max="1" width="9.140625" style="67"/>
    <col min="2" max="2" width="37.7109375" style="67" customWidth="1"/>
    <col min="3" max="10" width="18.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443</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F_prj_109106_48302</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Строительство автоматики ограничения снижения напряжения (АОСН) на ПС 110 кВ Леваши</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260</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495</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70" zoomScaleNormal="70" zoomScaleSheetLayoutView="70" workbookViewId="0">
      <selection activeCell="F48" sqref="F48"/>
    </sheetView>
  </sheetViews>
  <sheetFormatPr defaultColWidth="9.140625" defaultRowHeight="15.75" x14ac:dyDescent="0.25"/>
  <cols>
    <col min="1" max="1" width="9.140625" style="67"/>
    <col min="2" max="2" width="57.85546875" style="67" customWidth="1"/>
    <col min="3" max="6" width="14.855468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3" t="s">
        <v>289</v>
      </c>
      <c r="B4" s="404"/>
      <c r="C4" s="404"/>
      <c r="D4" s="404"/>
      <c r="E4" s="404"/>
      <c r="F4" s="404"/>
      <c r="G4" s="404"/>
      <c r="H4" s="404"/>
      <c r="I4" s="404"/>
      <c r="J4" s="404"/>
      <c r="K4" s="404"/>
      <c r="L4" s="404"/>
      <c r="M4" s="405"/>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0" t="s">
        <v>5</v>
      </c>
      <c r="B6" s="411"/>
      <c r="C6" s="411"/>
      <c r="D6" s="411"/>
      <c r="E6" s="411"/>
      <c r="F6" s="411"/>
      <c r="G6" s="411"/>
      <c r="H6" s="411"/>
      <c r="I6" s="411"/>
      <c r="J6" s="411"/>
      <c r="K6" s="411"/>
      <c r="L6" s="411"/>
      <c r="M6" s="412"/>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6" t="str">
        <f>'1. паспорт местоположение'!A12:C12</f>
        <v>F_prj_109106_48302</v>
      </c>
      <c r="B11" s="407"/>
      <c r="C11" s="407"/>
      <c r="D11" s="407"/>
      <c r="E11" s="407"/>
      <c r="F11" s="407"/>
      <c r="G11" s="407"/>
      <c r="H11" s="407"/>
      <c r="I11" s="407"/>
      <c r="J11" s="407"/>
      <c r="K11" s="407"/>
      <c r="L11" s="407"/>
      <c r="M11" s="408"/>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8" t="str">
        <f>'1. паспорт местоположение'!A15:C15</f>
        <v>Строительство автоматики ограничения снижения напряжения (АОСН) на ПС 110 кВ Леваши</v>
      </c>
      <c r="B14" s="389"/>
      <c r="C14" s="389"/>
      <c r="D14" s="389"/>
      <c r="E14" s="389"/>
      <c r="F14" s="389"/>
      <c r="G14" s="389"/>
      <c r="H14" s="389"/>
      <c r="I14" s="389"/>
      <c r="J14" s="389"/>
      <c r="K14" s="389"/>
      <c r="L14" s="389"/>
      <c r="M14" s="390"/>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6" t="s">
        <v>261</v>
      </c>
      <c r="B18" s="396"/>
      <c r="C18" s="396"/>
      <c r="D18" s="396"/>
      <c r="E18" s="396"/>
      <c r="F18" s="396"/>
      <c r="G18" s="396"/>
      <c r="H18" s="396"/>
      <c r="I18" s="396"/>
      <c r="J18" s="396"/>
      <c r="K18" s="396"/>
      <c r="L18" s="396"/>
      <c r="M18" s="396"/>
    </row>
    <row r="19" spans="1:16" x14ac:dyDescent="0.25">
      <c r="A19" s="203"/>
      <c r="B19" s="189"/>
      <c r="C19" s="189"/>
      <c r="D19" s="204"/>
      <c r="E19" s="189"/>
      <c r="F19" s="204"/>
      <c r="G19" s="189"/>
      <c r="H19" s="206"/>
      <c r="I19" s="206"/>
      <c r="J19" s="205"/>
      <c r="K19" s="189"/>
      <c r="L19" s="189"/>
      <c r="M19" s="188"/>
    </row>
    <row r="20" spans="1:16" ht="33" customHeight="1" x14ac:dyDescent="0.25">
      <c r="A20" s="394" t="s">
        <v>113</v>
      </c>
      <c r="B20" s="394" t="s">
        <v>112</v>
      </c>
      <c r="C20" s="371" t="s">
        <v>111</v>
      </c>
      <c r="D20" s="371"/>
      <c r="E20" s="377" t="s">
        <v>110</v>
      </c>
      <c r="F20" s="377"/>
      <c r="G20" s="394" t="s">
        <v>445</v>
      </c>
      <c r="H20" s="401" t="s">
        <v>504</v>
      </c>
      <c r="I20" s="402"/>
      <c r="J20" s="402"/>
      <c r="K20" s="402"/>
      <c r="L20" s="397" t="s">
        <v>109</v>
      </c>
      <c r="M20" s="398"/>
      <c r="N20" s="72"/>
      <c r="O20" s="72"/>
      <c r="P20" s="72"/>
    </row>
    <row r="21" spans="1:16" ht="90"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7" t="s">
        <v>0</v>
      </c>
      <c r="D22" s="97" t="s">
        <v>444</v>
      </c>
      <c r="E22" s="98" t="s">
        <v>283</v>
      </c>
      <c r="F22" s="98" t="s">
        <v>284</v>
      </c>
      <c r="G22" s="378"/>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5">
        <f t="shared" si="1"/>
        <v>0</v>
      </c>
      <c r="L24" s="113" t="s">
        <v>290</v>
      </c>
      <c r="M24" s="113">
        <f t="shared" si="1"/>
        <v>0</v>
      </c>
    </row>
    <row r="25" spans="1:16" ht="24" customHeight="1" x14ac:dyDescent="0.25">
      <c r="A25" s="102" t="s">
        <v>106</v>
      </c>
      <c r="B25" s="103" t="s">
        <v>105</v>
      </c>
      <c r="C25" s="113" t="s">
        <v>290</v>
      </c>
      <c r="D25" s="113">
        <v>0</v>
      </c>
      <c r="E25" s="113">
        <v>0</v>
      </c>
      <c r="F25" s="113">
        <v>0</v>
      </c>
      <c r="G25" s="113">
        <v>0</v>
      </c>
      <c r="H25" s="113" t="s">
        <v>290</v>
      </c>
      <c r="I25" s="113" t="s">
        <v>290</v>
      </c>
      <c r="J25" s="113">
        <v>0</v>
      </c>
      <c r="K25" s="235">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5">
        <v>0</v>
      </c>
      <c r="L26" s="113" t="s">
        <v>290</v>
      </c>
      <c r="M26" s="113">
        <v>0</v>
      </c>
    </row>
    <row r="27" spans="1:16" ht="31.5" x14ac:dyDescent="0.25">
      <c r="A27" s="102" t="s">
        <v>102</v>
      </c>
      <c r="B27" s="103" t="s">
        <v>212</v>
      </c>
      <c r="C27" s="113" t="s">
        <v>290</v>
      </c>
      <c r="D27" s="113">
        <v>0</v>
      </c>
      <c r="E27" s="113">
        <v>0</v>
      </c>
      <c r="F27" s="113">
        <f>D27</f>
        <v>0</v>
      </c>
      <c r="G27" s="113">
        <v>0</v>
      </c>
      <c r="H27" s="113" t="s">
        <v>290</v>
      </c>
      <c r="I27" s="113" t="s">
        <v>290</v>
      </c>
      <c r="J27" s="113">
        <v>0</v>
      </c>
      <c r="K27" s="235">
        <v>0</v>
      </c>
      <c r="L27" s="113" t="s">
        <v>290</v>
      </c>
      <c r="M27" s="113">
        <f>D27</f>
        <v>0</v>
      </c>
    </row>
    <row r="28" spans="1:16" x14ac:dyDescent="0.25">
      <c r="A28" s="102" t="s">
        <v>101</v>
      </c>
      <c r="B28" s="103" t="s">
        <v>100</v>
      </c>
      <c r="C28" s="113" t="s">
        <v>290</v>
      </c>
      <c r="D28" s="113">
        <v>0</v>
      </c>
      <c r="E28" s="113">
        <v>0</v>
      </c>
      <c r="F28" s="113">
        <v>0</v>
      </c>
      <c r="G28" s="113">
        <v>0</v>
      </c>
      <c r="H28" s="113" t="s">
        <v>290</v>
      </c>
      <c r="I28" s="113" t="s">
        <v>290</v>
      </c>
      <c r="J28" s="113">
        <v>0</v>
      </c>
      <c r="K28" s="235">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5">
        <v>0</v>
      </c>
      <c r="L29" s="113" t="s">
        <v>290</v>
      </c>
      <c r="M29" s="113">
        <v>0</v>
      </c>
    </row>
    <row r="30" spans="1:16" ht="47.25" x14ac:dyDescent="0.25">
      <c r="A30" s="100" t="s">
        <v>17</v>
      </c>
      <c r="B30" s="101" t="s">
        <v>97</v>
      </c>
      <c r="C30" s="113" t="s">
        <v>290</v>
      </c>
      <c r="D30" s="113">
        <f t="shared" ref="D30:M30" si="2">SUM(D31:D34)</f>
        <v>1.521741304667054</v>
      </c>
      <c r="E30" s="113">
        <f t="shared" si="2"/>
        <v>0</v>
      </c>
      <c r="F30" s="113">
        <f t="shared" ref="F30" si="3">SUM(F31:F34)</f>
        <v>0</v>
      </c>
      <c r="G30" s="113">
        <f t="shared" si="2"/>
        <v>0</v>
      </c>
      <c r="H30" s="113" t="s">
        <v>290</v>
      </c>
      <c r="I30" s="113" t="s">
        <v>290</v>
      </c>
      <c r="J30" s="113">
        <f t="shared" si="2"/>
        <v>1.521741304667054</v>
      </c>
      <c r="K30" s="235">
        <v>2</v>
      </c>
      <c r="L30" s="113" t="s">
        <v>290</v>
      </c>
      <c r="M30" s="113">
        <f t="shared" si="2"/>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5">
        <v>2</v>
      </c>
      <c r="L31" s="113" t="s">
        <v>290</v>
      </c>
      <c r="M31" s="113">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5">
        <v>2</v>
      </c>
      <c r="L32" s="113" t="s">
        <v>290</v>
      </c>
      <c r="M32" s="113">
        <v>0.38390796947235201</v>
      </c>
    </row>
    <row r="33" spans="1:13" x14ac:dyDescent="0.25">
      <c r="A33" s="100" t="s">
        <v>92</v>
      </c>
      <c r="B33" s="103" t="s">
        <v>91</v>
      </c>
      <c r="C33" s="113" t="s">
        <v>290</v>
      </c>
      <c r="D33" s="113">
        <v>0.76421492620343101</v>
      </c>
      <c r="E33" s="113">
        <v>0</v>
      </c>
      <c r="F33" s="113">
        <v>0</v>
      </c>
      <c r="G33" s="222">
        <v>0</v>
      </c>
      <c r="H33" s="113" t="s">
        <v>290</v>
      </c>
      <c r="I33" s="113" t="s">
        <v>290</v>
      </c>
      <c r="J33" s="113">
        <v>0.76421492620343101</v>
      </c>
      <c r="K33" s="235">
        <v>2</v>
      </c>
      <c r="L33" s="113" t="s">
        <v>290</v>
      </c>
      <c r="M33" s="113">
        <v>0.76421492620343101</v>
      </c>
    </row>
    <row r="34" spans="1:13" ht="31.5" customHeight="1" x14ac:dyDescent="0.25">
      <c r="A34" s="100" t="s">
        <v>90</v>
      </c>
      <c r="B34" s="103" t="s">
        <v>89</v>
      </c>
      <c r="C34" s="113" t="s">
        <v>290</v>
      </c>
      <c r="D34" s="113">
        <v>0.27945859434910297</v>
      </c>
      <c r="E34" s="113">
        <v>0</v>
      </c>
      <c r="F34" s="113">
        <v>0</v>
      </c>
      <c r="G34" s="222">
        <v>0</v>
      </c>
      <c r="H34" s="113" t="s">
        <v>290</v>
      </c>
      <c r="I34" s="113" t="s">
        <v>290</v>
      </c>
      <c r="J34" s="113">
        <v>0.27945859434910297</v>
      </c>
      <c r="K34" s="235">
        <v>2</v>
      </c>
      <c r="L34" s="113" t="s">
        <v>290</v>
      </c>
      <c r="M34" s="113">
        <v>0.27945859434910297</v>
      </c>
    </row>
    <row r="35" spans="1:13" ht="31.5" x14ac:dyDescent="0.25">
      <c r="A35" s="100" t="s">
        <v>16</v>
      </c>
      <c r="B35" s="101" t="s">
        <v>88</v>
      </c>
      <c r="C35" s="113" t="s">
        <v>290</v>
      </c>
      <c r="D35" s="113">
        <f t="shared" ref="D35:M35" si="4">SUM(D36:D42)</f>
        <v>0</v>
      </c>
      <c r="E35" s="113">
        <f t="shared" si="4"/>
        <v>0</v>
      </c>
      <c r="F35" s="113">
        <f t="shared" si="4"/>
        <v>0</v>
      </c>
      <c r="G35" s="113">
        <f t="shared" si="4"/>
        <v>0</v>
      </c>
      <c r="H35" s="113" t="s">
        <v>290</v>
      </c>
      <c r="I35" s="113" t="s">
        <v>290</v>
      </c>
      <c r="J35" s="113">
        <f t="shared" si="4"/>
        <v>0</v>
      </c>
      <c r="K35" s="113">
        <f t="shared" ref="K35" si="5">SUM(K36:K42)</f>
        <v>0</v>
      </c>
      <c r="L35" s="113" t="s">
        <v>290</v>
      </c>
      <c r="M35" s="113">
        <f t="shared" si="4"/>
        <v>0</v>
      </c>
    </row>
    <row r="36" spans="1:13" ht="31.5" x14ac:dyDescent="0.25">
      <c r="A36" s="102" t="s">
        <v>87</v>
      </c>
      <c r="B36" s="105" t="s">
        <v>86</v>
      </c>
      <c r="C36" s="113" t="s">
        <v>290</v>
      </c>
      <c r="D36" s="113">
        <v>0</v>
      </c>
      <c r="E36" s="113">
        <v>0</v>
      </c>
      <c r="F36" s="113">
        <v>0</v>
      </c>
      <c r="G36" s="113">
        <v>0</v>
      </c>
      <c r="H36" s="113" t="s">
        <v>290</v>
      </c>
      <c r="I36" s="113" t="s">
        <v>290</v>
      </c>
      <c r="J36" s="113">
        <v>0</v>
      </c>
      <c r="K36" s="113">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113">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113">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113">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113">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113">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113">
        <v>0</v>
      </c>
      <c r="L42" s="113" t="s">
        <v>290</v>
      </c>
      <c r="M42" s="113">
        <v>0</v>
      </c>
    </row>
    <row r="43" spans="1:13" x14ac:dyDescent="0.25">
      <c r="A43" s="100" t="s">
        <v>15</v>
      </c>
      <c r="B43" s="101" t="s">
        <v>79</v>
      </c>
      <c r="C43" s="113" t="s">
        <v>290</v>
      </c>
      <c r="D43" s="113">
        <f t="shared" ref="D43:M43" si="6">SUM(D44:D50)</f>
        <v>0</v>
      </c>
      <c r="E43" s="113">
        <f t="shared" si="6"/>
        <v>0</v>
      </c>
      <c r="F43" s="113">
        <f t="shared" si="6"/>
        <v>0</v>
      </c>
      <c r="G43" s="113">
        <f t="shared" si="6"/>
        <v>0</v>
      </c>
      <c r="H43" s="113" t="s">
        <v>290</v>
      </c>
      <c r="I43" s="113" t="s">
        <v>290</v>
      </c>
      <c r="J43" s="113">
        <f t="shared" si="6"/>
        <v>0</v>
      </c>
      <c r="K43" s="113">
        <f t="shared" ref="K43" si="7">SUM(K44:K50)</f>
        <v>0</v>
      </c>
      <c r="L43" s="113" t="s">
        <v>290</v>
      </c>
      <c r="M43" s="113">
        <f t="shared" si="6"/>
        <v>0</v>
      </c>
    </row>
    <row r="44" spans="1:13" x14ac:dyDescent="0.25">
      <c r="A44" s="102" t="s">
        <v>78</v>
      </c>
      <c r="B44" s="103" t="s">
        <v>77</v>
      </c>
      <c r="C44" s="113" t="s">
        <v>290</v>
      </c>
      <c r="D44" s="113">
        <v>0</v>
      </c>
      <c r="E44" s="113">
        <v>0</v>
      </c>
      <c r="F44" s="113">
        <v>0</v>
      </c>
      <c r="G44" s="113">
        <v>0</v>
      </c>
      <c r="H44" s="113" t="s">
        <v>290</v>
      </c>
      <c r="I44" s="113" t="s">
        <v>290</v>
      </c>
      <c r="J44" s="113">
        <v>0</v>
      </c>
      <c r="K44" s="113">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113">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113">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113">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113">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113">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113">
        <v>0</v>
      </c>
      <c r="L50" s="113" t="s">
        <v>290</v>
      </c>
      <c r="M50" s="113">
        <v>0</v>
      </c>
    </row>
    <row r="51" spans="1:13" ht="35.25" customHeight="1" x14ac:dyDescent="0.25">
      <c r="A51" s="100" t="s">
        <v>13</v>
      </c>
      <c r="B51" s="101" t="s">
        <v>64</v>
      </c>
      <c r="C51" s="113" t="s">
        <v>290</v>
      </c>
      <c r="D51" s="113">
        <f t="shared" ref="D51:M51" si="8">SUM(D52:D57)</f>
        <v>1.521741304667054</v>
      </c>
      <c r="E51" s="113">
        <f t="shared" si="8"/>
        <v>0</v>
      </c>
      <c r="F51" s="113">
        <f t="shared" si="8"/>
        <v>0</v>
      </c>
      <c r="G51" s="113">
        <f t="shared" si="8"/>
        <v>0</v>
      </c>
      <c r="H51" s="113" t="s">
        <v>290</v>
      </c>
      <c r="I51" s="113" t="s">
        <v>290</v>
      </c>
      <c r="J51" s="113">
        <f t="shared" si="8"/>
        <v>1.521741304667054</v>
      </c>
      <c r="K51" s="235">
        <v>2</v>
      </c>
      <c r="L51" s="113" t="s">
        <v>290</v>
      </c>
      <c r="M51" s="113">
        <f t="shared" si="8"/>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5">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113">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113">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113">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113">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113">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113">
        <v>0</v>
      </c>
      <c r="L58" s="113" t="s">
        <v>290</v>
      </c>
      <c r="M58" s="113">
        <v>0</v>
      </c>
    </row>
    <row r="59" spans="1:13" x14ac:dyDescent="0.25">
      <c r="A59" s="100" t="s">
        <v>10</v>
      </c>
      <c r="B59" s="101" t="s">
        <v>56</v>
      </c>
      <c r="C59" s="113" t="s">
        <v>290</v>
      </c>
      <c r="D59" s="113">
        <f t="shared" ref="D59:M59" si="9">SUM(D60:D64)</f>
        <v>0</v>
      </c>
      <c r="E59" s="113">
        <f t="shared" si="9"/>
        <v>0</v>
      </c>
      <c r="F59" s="113">
        <f t="shared" si="9"/>
        <v>0</v>
      </c>
      <c r="G59" s="113">
        <f t="shared" si="9"/>
        <v>0</v>
      </c>
      <c r="H59" s="113" t="s">
        <v>290</v>
      </c>
      <c r="I59" s="113" t="s">
        <v>290</v>
      </c>
      <c r="J59" s="113">
        <f t="shared" si="9"/>
        <v>0</v>
      </c>
      <c r="K59" s="113">
        <f t="shared" ref="K59" si="10">SUM(K60:K64)</f>
        <v>0</v>
      </c>
      <c r="L59" s="113" t="s">
        <v>290</v>
      </c>
      <c r="M59" s="113">
        <f t="shared" si="9"/>
        <v>0</v>
      </c>
    </row>
    <row r="60" spans="1:13" x14ac:dyDescent="0.25">
      <c r="A60" s="102" t="s">
        <v>149</v>
      </c>
      <c r="B60" s="107" t="s">
        <v>77</v>
      </c>
      <c r="C60" s="113" t="s">
        <v>290</v>
      </c>
      <c r="D60" s="113">
        <v>0</v>
      </c>
      <c r="E60" s="113">
        <v>0</v>
      </c>
      <c r="F60" s="113">
        <v>0</v>
      </c>
      <c r="G60" s="113">
        <v>0</v>
      </c>
      <c r="H60" s="113" t="s">
        <v>290</v>
      </c>
      <c r="I60" s="113" t="s">
        <v>290</v>
      </c>
      <c r="J60" s="113">
        <v>0</v>
      </c>
      <c r="K60" s="113">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113">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113">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113">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113">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R40" sqref="R40"/>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F_prj_109106_48302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Строительство автоматики ограничения снижения напряжения (АОСН) на ПС 110 кВ Леваши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6" customFormat="1" x14ac:dyDescent="0.25">
      <c r="A21" s="429" t="s">
        <v>446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6" customFormat="1" ht="58.5" customHeight="1" x14ac:dyDescent="0.25">
      <c r="A22" s="414" t="s">
        <v>447</v>
      </c>
      <c r="B22" s="431" t="s">
        <v>448</v>
      </c>
      <c r="C22" s="414" t="s">
        <v>449</v>
      </c>
      <c r="D22" s="414" t="s">
        <v>450</v>
      </c>
      <c r="E22" s="434" t="s">
        <v>451</v>
      </c>
      <c r="F22" s="435"/>
      <c r="G22" s="435"/>
      <c r="H22" s="435"/>
      <c r="I22" s="435"/>
      <c r="J22" s="435"/>
      <c r="K22" s="435"/>
      <c r="L22" s="436"/>
      <c r="M22" s="414" t="s">
        <v>452</v>
      </c>
      <c r="N22" s="414" t="s">
        <v>453</v>
      </c>
      <c r="O22" s="414" t="s">
        <v>454</v>
      </c>
      <c r="P22" s="413" t="s">
        <v>455</v>
      </c>
      <c r="Q22" s="413" t="s">
        <v>456</v>
      </c>
      <c r="R22" s="413" t="s">
        <v>457</v>
      </c>
      <c r="S22" s="413" t="s">
        <v>458</v>
      </c>
      <c r="T22" s="413"/>
      <c r="U22" s="428" t="s">
        <v>459</v>
      </c>
      <c r="V22" s="428" t="s">
        <v>460</v>
      </c>
      <c r="W22" s="413" t="s">
        <v>461</v>
      </c>
      <c r="X22" s="413" t="s">
        <v>462</v>
      </c>
      <c r="Y22" s="413" t="s">
        <v>463</v>
      </c>
      <c r="Z22" s="437" t="s">
        <v>464</v>
      </c>
      <c r="AA22" s="413" t="s">
        <v>465</v>
      </c>
      <c r="AB22" s="413" t="s">
        <v>466</v>
      </c>
      <c r="AC22" s="413" t="s">
        <v>467</v>
      </c>
      <c r="AD22" s="413" t="s">
        <v>468</v>
      </c>
      <c r="AE22" s="413" t="s">
        <v>469</v>
      </c>
      <c r="AF22" s="413" t="s">
        <v>470</v>
      </c>
      <c r="AG22" s="413"/>
      <c r="AH22" s="413"/>
      <c r="AI22" s="413"/>
      <c r="AJ22" s="413"/>
      <c r="AK22" s="413"/>
      <c r="AL22" s="413" t="s">
        <v>471</v>
      </c>
      <c r="AM22" s="413"/>
      <c r="AN22" s="413"/>
      <c r="AO22" s="413"/>
      <c r="AP22" s="413" t="s">
        <v>472</v>
      </c>
      <c r="AQ22" s="413"/>
      <c r="AR22" s="413" t="s">
        <v>473</v>
      </c>
      <c r="AS22" s="413" t="s">
        <v>474</v>
      </c>
      <c r="AT22" s="413" t="s">
        <v>475</v>
      </c>
      <c r="AU22" s="413" t="s">
        <v>476</v>
      </c>
      <c r="AV22" s="416" t="s">
        <v>477</v>
      </c>
    </row>
    <row r="23" spans="1:48" s="216" customFormat="1" ht="64.5" customHeight="1" x14ac:dyDescent="0.25">
      <c r="A23" s="430"/>
      <c r="B23" s="432"/>
      <c r="C23" s="430"/>
      <c r="D23" s="430"/>
      <c r="E23" s="420" t="s">
        <v>478</v>
      </c>
      <c r="F23" s="422" t="s">
        <v>55</v>
      </c>
      <c r="G23" s="422" t="s">
        <v>54</v>
      </c>
      <c r="H23" s="422" t="s">
        <v>53</v>
      </c>
      <c r="I23" s="424" t="s">
        <v>479</v>
      </c>
      <c r="J23" s="424" t="s">
        <v>480</v>
      </c>
      <c r="K23" s="424" t="s">
        <v>481</v>
      </c>
      <c r="L23" s="422" t="s">
        <v>375</v>
      </c>
      <c r="M23" s="430"/>
      <c r="N23" s="430"/>
      <c r="O23" s="430"/>
      <c r="P23" s="413"/>
      <c r="Q23" s="413"/>
      <c r="R23" s="413"/>
      <c r="S23" s="426" t="s">
        <v>0</v>
      </c>
      <c r="T23" s="426" t="s">
        <v>444</v>
      </c>
      <c r="U23" s="428"/>
      <c r="V23" s="428"/>
      <c r="W23" s="413"/>
      <c r="X23" s="413"/>
      <c r="Y23" s="413"/>
      <c r="Z23" s="413"/>
      <c r="AA23" s="413"/>
      <c r="AB23" s="413"/>
      <c r="AC23" s="413"/>
      <c r="AD23" s="413"/>
      <c r="AE23" s="413"/>
      <c r="AF23" s="413" t="s">
        <v>482</v>
      </c>
      <c r="AG23" s="413"/>
      <c r="AH23" s="413" t="s">
        <v>483</v>
      </c>
      <c r="AI23" s="413"/>
      <c r="AJ23" s="414" t="s">
        <v>484</v>
      </c>
      <c r="AK23" s="414" t="s">
        <v>485</v>
      </c>
      <c r="AL23" s="414" t="s">
        <v>486</v>
      </c>
      <c r="AM23" s="414" t="s">
        <v>487</v>
      </c>
      <c r="AN23" s="414" t="s">
        <v>488</v>
      </c>
      <c r="AO23" s="414" t="s">
        <v>489</v>
      </c>
      <c r="AP23" s="414" t="s">
        <v>490</v>
      </c>
      <c r="AQ23" s="418" t="s">
        <v>444</v>
      </c>
      <c r="AR23" s="413"/>
      <c r="AS23" s="413"/>
      <c r="AT23" s="413"/>
      <c r="AU23" s="413"/>
      <c r="AV23" s="417"/>
    </row>
    <row r="24" spans="1:48" s="216"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17" t="s">
        <v>491</v>
      </c>
      <c r="AG24" s="217" t="s">
        <v>492</v>
      </c>
      <c r="AH24" s="218" t="s">
        <v>0</v>
      </c>
      <c r="AI24" s="218" t="s">
        <v>444</v>
      </c>
      <c r="AJ24" s="415"/>
      <c r="AK24" s="415"/>
      <c r="AL24" s="415"/>
      <c r="AM24" s="415"/>
      <c r="AN24" s="415"/>
      <c r="AO24" s="415"/>
      <c r="AP24" s="415"/>
      <c r="AQ24" s="419"/>
      <c r="AR24" s="413"/>
      <c r="AS24" s="413"/>
      <c r="AT24" s="413"/>
      <c r="AU24" s="413"/>
      <c r="AV24" s="417"/>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D37" sqref="D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285</v>
      </c>
      <c r="B5" s="441"/>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F_prj_109106_48302</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Строительство автоматики ограничения снижения напряжения (АОСН) на ПС 110 кВ Леваши</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38" t="s">
        <v>163</v>
      </c>
      <c r="B21" s="239" t="str">
        <f>A15</f>
        <v>Строительство автоматики ограничения снижения напряжения (АОСН) на ПС 110 кВ Леваши</v>
      </c>
    </row>
    <row r="22" spans="1:2" x14ac:dyDescent="0.25">
      <c r="A22" s="238" t="s">
        <v>164</v>
      </c>
      <c r="B22" s="239" t="str">
        <f>'1. паспорт местоположение'!C27</f>
        <v>Левашинский  район, с. Леваши</v>
      </c>
    </row>
    <row r="23" spans="1:2" x14ac:dyDescent="0.25">
      <c r="A23" s="238" t="s">
        <v>160</v>
      </c>
      <c r="B23" s="239" t="s">
        <v>505</v>
      </c>
    </row>
    <row r="24" spans="1:2" x14ac:dyDescent="0.25">
      <c r="A24" s="238" t="s">
        <v>165</v>
      </c>
      <c r="B24" s="240" t="s">
        <v>290</v>
      </c>
    </row>
    <row r="25" spans="1:2" x14ac:dyDescent="0.25">
      <c r="A25" s="241" t="s">
        <v>166</v>
      </c>
      <c r="B25" s="239">
        <v>2016</v>
      </c>
    </row>
    <row r="26" spans="1:2" x14ac:dyDescent="0.25">
      <c r="A26" s="241" t="s">
        <v>167</v>
      </c>
      <c r="B26" s="242" t="str">
        <f>'3.3 паспорт описание'!C30</f>
        <v xml:space="preserve">Строительство </v>
      </c>
    </row>
    <row r="27" spans="1:2" ht="28.5" x14ac:dyDescent="0.25">
      <c r="A27" s="243" t="s">
        <v>281</v>
      </c>
      <c r="B27" s="244">
        <f>'6.2. Паспорт фин осв ввод'!D24</f>
        <v>0</v>
      </c>
    </row>
    <row r="28" spans="1:2" ht="30" x14ac:dyDescent="0.25">
      <c r="A28" s="242" t="s">
        <v>168</v>
      </c>
      <c r="B28" s="242" t="s">
        <v>496</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38" t="s">
        <v>290</v>
      </c>
    </row>
    <row r="74" spans="1:2" x14ac:dyDescent="0.25">
      <c r="A74" s="245" t="s">
        <v>204</v>
      </c>
      <c r="B74" s="438"/>
    </row>
    <row r="75" spans="1:2" x14ac:dyDescent="0.25">
      <c r="A75" s="245" t="s">
        <v>205</v>
      </c>
      <c r="B75" s="438"/>
    </row>
    <row r="76" spans="1:2" x14ac:dyDescent="0.25">
      <c r="A76" s="245" t="s">
        <v>206</v>
      </c>
      <c r="B76" s="438"/>
    </row>
    <row r="77" spans="1:2" x14ac:dyDescent="0.25">
      <c r="A77" s="245" t="s">
        <v>207</v>
      </c>
      <c r="B77" s="438"/>
    </row>
    <row r="78" spans="1:2" x14ac:dyDescent="0.25">
      <c r="A78" s="249"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2016-11-10T06:54:08Z</dcterms:modified>
</cp:coreProperties>
</file>